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65\"/>
    </mc:Choice>
  </mc:AlternateContent>
  <bookViews>
    <workbookView xWindow="0" yWindow="0" windowWidth="20490" windowHeight="62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M11" i="1"/>
  <c r="N11" i="1"/>
  <c r="O11" i="1"/>
  <c r="O9" i="1"/>
  <c r="I7" i="1" l="1"/>
  <c r="I8" i="1"/>
  <c r="G11" i="1" l="1"/>
  <c r="I6" i="1" l="1"/>
  <c r="I5" i="1"/>
  <c r="I11" i="1" s="1"/>
</calcChain>
</file>

<file path=xl/sharedStrings.xml><?xml version="1.0" encoding="utf-8"?>
<sst xmlns="http://schemas.openxmlformats.org/spreadsheetml/2006/main" count="52" uniqueCount="34">
  <si>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</si>
  <si>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</si>
  <si>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</si>
  <si>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</si>
  <si>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</si>
  <si>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</si>
  <si>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</si>
  <si>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</si>
  <si>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</si>
  <si>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</si>
  <si>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</si>
  <si>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</si>
  <si>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</si>
  <si>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</si>
  <si>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</si>
  <si>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MC 138AS/6BT AA5.9G2</t>
  </si>
  <si>
    <t>Matador</t>
  </si>
  <si>
    <t xml:space="preserve">Fuel Transfer Pump </t>
  </si>
  <si>
    <t>AF26433</t>
  </si>
  <si>
    <t>Air Filter</t>
  </si>
  <si>
    <t>Pressure Cap</t>
  </si>
  <si>
    <t>MC-350BS,6LTAA9.5-G1</t>
  </si>
  <si>
    <t>8 pin 24 v</t>
  </si>
  <si>
    <t xml:space="preserve">RELAY </t>
  </si>
  <si>
    <t xml:space="preserve">  20.75$(with tax) for HPN, 104 $ (no tax) for SDG,7.23 $ (with tax) and 6.04 $(with tax) for TGY BR </t>
  </si>
  <si>
    <r>
      <t xml:space="preserve">               Supplier - A 
Name  -Yar Su Thit , Taw Win Tun , Thein Gabar and Smile Power
Contact No.09-761234777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</si>
  <si>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CE1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</si>
  <si>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Rear Seal</t>
  </si>
  <si>
    <t>6BTAA5.9G2</t>
  </si>
  <si>
    <t>quotation status</t>
  </si>
  <si>
    <t xml:space="preserve">Linear Power </t>
  </si>
  <si>
    <t>Volvo</t>
  </si>
  <si>
    <t xml:space="preserve">  For HPN customer Lucky Fish and SDG customer  VIP ENTERTAINMENT  and TGY customer For Amara Coffee Factory</t>
  </si>
  <si>
    <r>
      <t xml:space="preserve">
BU Name         :   PG BU
Proposal No.    :  PG BU-LOCAL-ORD-065
Proposal Date  :   11.9.2024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customer Lucky Fish and SDG customer  VIP ENTERTAINMENT  and TGY customer For Amara Coffee Factory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</si>
</sst>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47625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showGridLines="0" tabSelected="1" topLeftCell="A4" zoomScaleNormal="100" workbookViewId="0">
      <selection activeCell="F8" sqref="F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4.140625" style="6" customWidth="1"/>
    <col min="4" max="4" width="15.42578125" style="6" customWidth="1"/>
    <col min="5" max="5" width="15.28515625" style="6" customWidth="1"/>
    <col min="6" max="6" width="16" style="6" customWidth="1"/>
    <col min="7" max="7" width="6.7109375" style="6" customWidth="1"/>
    <col min="8" max="8" width="10.7109375" style="6" customWidth="1"/>
    <col min="9" max="9" width="15.71093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6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6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6" ht="138.75" customHeight="1" thickBot="1" x14ac:dyDescent="0.3">
      <c r="B3" s="41" t="s">
        <v>33</v>
      </c>
      <c r="C3" s="41"/>
      <c r="D3" s="41"/>
      <c r="E3" s="41"/>
      <c r="G3" s="41" t="s">
        <v>25</v>
      </c>
      <c r="H3" s="41"/>
      <c r="I3" s="41"/>
      <c r="J3" s="41" t="s">
        <v>14</v>
      </c>
      <c r="K3" s="41"/>
      <c r="L3" s="41"/>
      <c r="M3" s="41" t="s">
        <v>26</v>
      </c>
      <c r="N3" s="41"/>
      <c r="O3" s="41"/>
    </row>
    <row r="4" spans="2:16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6" ht="28.5" customHeight="1" thickBot="1" x14ac:dyDescent="0.3">
      <c r="B5" s="9">
        <v>1</v>
      </c>
      <c r="C5" s="10" t="s">
        <v>16</v>
      </c>
      <c r="D5" s="24" t="s">
        <v>15</v>
      </c>
      <c r="E5" s="26" t="s">
        <v>17</v>
      </c>
      <c r="F5" s="10">
        <v>4988747</v>
      </c>
      <c r="G5" s="9">
        <v>1</v>
      </c>
      <c r="H5" s="29">
        <v>120000</v>
      </c>
      <c r="I5" s="30">
        <f>H5*G5</f>
        <v>120000</v>
      </c>
      <c r="J5" s="12"/>
      <c r="K5" s="10"/>
      <c r="L5" s="13" t="s">
        <v>13</v>
      </c>
      <c r="M5" s="9"/>
      <c r="N5" s="10"/>
      <c r="O5" s="25" t="s">
        <v>13</v>
      </c>
    </row>
    <row r="6" spans="2:16" ht="28.5" customHeight="1" thickBot="1" x14ac:dyDescent="0.3">
      <c r="B6" s="9">
        <v>2</v>
      </c>
      <c r="C6" s="10" t="s">
        <v>16</v>
      </c>
      <c r="D6" s="24" t="s">
        <v>21</v>
      </c>
      <c r="E6" s="26" t="s">
        <v>19</v>
      </c>
      <c r="F6" s="10" t="s">
        <v>18</v>
      </c>
      <c r="G6" s="9">
        <v>1</v>
      </c>
      <c r="H6" s="29">
        <v>380000</v>
      </c>
      <c r="I6" s="30">
        <f t="shared" ref="I6:I8" si="0">H6*G6</f>
        <v>380000</v>
      </c>
      <c r="J6" s="12"/>
      <c r="K6" s="10"/>
      <c r="L6" s="13" t="s">
        <v>13</v>
      </c>
      <c r="M6" s="9"/>
      <c r="N6" s="10"/>
      <c r="O6" s="25" t="s">
        <v>13</v>
      </c>
    </row>
    <row r="7" spans="2:16" ht="28.5" customHeight="1" thickBot="1" x14ac:dyDescent="0.3">
      <c r="B7" s="9">
        <v>3</v>
      </c>
      <c r="C7" s="10" t="s">
        <v>16</v>
      </c>
      <c r="D7" s="24" t="s">
        <v>28</v>
      </c>
      <c r="E7" s="15" t="s">
        <v>20</v>
      </c>
      <c r="F7" s="10" t="s">
        <v>20</v>
      </c>
      <c r="G7" s="9">
        <v>1</v>
      </c>
      <c r="H7" s="29">
        <v>15500</v>
      </c>
      <c r="I7" s="30">
        <f t="shared" si="0"/>
        <v>15500</v>
      </c>
      <c r="J7" s="16"/>
      <c r="K7" s="15"/>
      <c r="L7" s="13" t="s">
        <v>13</v>
      </c>
      <c r="M7" s="14"/>
      <c r="N7" s="10"/>
      <c r="O7" s="25" t="s">
        <v>13</v>
      </c>
    </row>
    <row r="8" spans="2:16" ht="28.5" customHeight="1" thickBot="1" x14ac:dyDescent="0.3">
      <c r="B8" s="9">
        <v>4</v>
      </c>
      <c r="C8" s="10" t="s">
        <v>16</v>
      </c>
      <c r="D8" s="24" t="s">
        <v>28</v>
      </c>
      <c r="E8" s="15" t="s">
        <v>23</v>
      </c>
      <c r="F8" s="10" t="s">
        <v>22</v>
      </c>
      <c r="G8" s="9">
        <v>1</v>
      </c>
      <c r="H8" s="27">
        <v>11150</v>
      </c>
      <c r="I8" s="30">
        <f t="shared" si="0"/>
        <v>11150</v>
      </c>
      <c r="J8" s="16"/>
      <c r="K8" s="15"/>
      <c r="L8" s="13" t="s">
        <v>13</v>
      </c>
      <c r="M8" s="14"/>
      <c r="N8" s="10"/>
      <c r="O8" s="25" t="s">
        <v>13</v>
      </c>
    </row>
    <row r="9" spans="2:16" ht="28.5" customHeight="1" thickBot="1" x14ac:dyDescent="0.3">
      <c r="B9" s="9">
        <v>5</v>
      </c>
      <c r="C9" s="10" t="s">
        <v>31</v>
      </c>
      <c r="D9" s="24" t="s">
        <v>30</v>
      </c>
      <c r="E9" s="15" t="s">
        <v>27</v>
      </c>
      <c r="F9" s="10">
        <v>21306356</v>
      </c>
      <c r="G9" s="9"/>
      <c r="H9" s="27"/>
      <c r="I9" s="30"/>
      <c r="J9" s="16"/>
      <c r="K9" s="15"/>
      <c r="L9" s="13"/>
      <c r="M9" s="14">
        <v>1</v>
      </c>
      <c r="N9" s="10">
        <v>156.66</v>
      </c>
      <c r="O9" s="25">
        <f>N9*M9</f>
        <v>156.66</v>
      </c>
      <c r="P9" s="6" t="s">
        <v>29</v>
      </c>
    </row>
    <row r="10" spans="2:16" ht="28.5" customHeight="1" thickBot="1" x14ac:dyDescent="0.3">
      <c r="B10" s="9"/>
      <c r="C10" s="10"/>
      <c r="D10" s="24"/>
      <c r="E10" s="17"/>
      <c r="F10" s="18"/>
      <c r="G10" s="9"/>
      <c r="H10" s="27"/>
      <c r="I10" s="11"/>
      <c r="J10" s="16"/>
      <c r="K10" s="15"/>
      <c r="L10" s="13"/>
      <c r="M10" s="14"/>
      <c r="N10" s="10"/>
      <c r="O10" s="25"/>
    </row>
    <row r="11" spans="2:16" ht="24" customHeight="1" thickBot="1" x14ac:dyDescent="0.3">
      <c r="B11" s="28" t="s">
        <v>5</v>
      </c>
      <c r="C11" s="28"/>
      <c r="D11" s="28"/>
      <c r="E11" s="28"/>
      <c r="F11" s="28"/>
      <c r="G11" s="21">
        <f>G5+G6+G7+G8</f>
        <v>4</v>
      </c>
      <c r="H11" s="31">
        <f>H5+H6+H7+H8</f>
        <v>526650</v>
      </c>
      <c r="I11" s="31">
        <f>I5+I6+I7+I8</f>
        <v>526650</v>
      </c>
      <c r="J11" s="21"/>
      <c r="K11" s="21"/>
      <c r="L11" s="20"/>
      <c r="M11" s="21">
        <f>M9</f>
        <v>1</v>
      </c>
      <c r="N11" s="19">
        <f>N9</f>
        <v>156.66</v>
      </c>
      <c r="O11" s="19">
        <f>O9</f>
        <v>156.66</v>
      </c>
    </row>
    <row r="12" spans="2:16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6" ht="18.75" customHeight="1" thickBot="1" x14ac:dyDescent="0.3">
      <c r="B13" s="42" t="s">
        <v>10</v>
      </c>
      <c r="C13" s="43"/>
      <c r="D13" s="44" t="s">
        <v>24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6" ht="18.75" customHeight="1" thickBot="1" x14ac:dyDescent="0.3">
      <c r="B14" s="38" t="s">
        <v>6</v>
      </c>
      <c r="C14" s="39"/>
      <c r="D14" s="34" t="s">
        <v>32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6" ht="15" customHeight="1" x14ac:dyDescent="0.25"/>
    <row r="16" spans="2:16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2024-09-09T10:24:03Z</cp:lastPrinted>
  <dcterms:created xsi:type="dcterms:W3CDTF">2022-12-26T07:39:48Z</dcterms:created>
  <dcterms:modified xsi:type="dcterms:W3CDTF">2024-09-11T09:08:39Z</dcterms:modified>
</cp:coreProperties>
</file>